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25725"/>
</workbook>
</file>

<file path=xl/calcChain.xml><?xml version="1.0" encoding="utf-8"?>
<calcChain xmlns="http://schemas.openxmlformats.org/spreadsheetml/2006/main">
  <c r="E99" i="1"/>
  <c r="E112"/>
  <c r="C113"/>
  <c r="D99"/>
  <c r="C109"/>
  <c r="C101"/>
  <c r="C110" l="1"/>
  <c r="D27" l="1"/>
  <c r="C29"/>
  <c r="F111"/>
  <c r="D111"/>
  <c r="C112"/>
  <c r="E111"/>
  <c r="C111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D106"/>
  <c r="C108"/>
  <c r="C107"/>
  <c r="F106"/>
  <c r="E106"/>
  <c r="E98" s="1"/>
  <c r="C106" l="1"/>
  <c r="D21" l="1"/>
  <c r="C103" l="1"/>
  <c r="C100"/>
  <c r="F99"/>
  <c r="F98" s="1"/>
  <c r="F97" s="1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E97" l="1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4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4"/>
  <c r="C89"/>
  <c r="E114"/>
  <c r="E96"/>
  <c r="C114" l="1"/>
  <c r="C96"/>
</calcChain>
</file>

<file path=xl/sharedStrings.xml><?xml version="1.0" encoding="utf-8"?>
<sst xmlns="http://schemas.openxmlformats.org/spreadsheetml/2006/main" count="172" uniqueCount="169">
  <si>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</si>
  <si>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</si>
  <si>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</si>
  <si>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</si>
  <si>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</si>
  <si>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</si>
  <si>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</si>
  <si>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</si>
  <si>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</si>
  <si>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</si>
  <si>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</si>
  <si>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</si>
  <si>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</si>
  <si>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</si>
  <si>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</si>
  <si>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</si>
  <si>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</si>
  <si>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</si>
  <si>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</si>
  <si>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</si>
  <si>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</si>
  <si>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</si>
  <si>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</si>
  <si>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</si>
  <si>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</si>
  <si>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</si>
  <si>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</si>
  <si>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</si>
  <si>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</si>
  <si>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</si>
  <si>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</si>
  <si>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</si>
  <si>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</si>
  <si>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</si>
  <si>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</si>
  <si>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</si>
  <si>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</si>
  <si>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</si>
  <si>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</si>
  <si>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</si>
  <si>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</si>
  <si>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</si>
  <si>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</si>
  <si>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</si>
  <si>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</si>
  <si>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</si>
  <si>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</si>
  <si>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</si>
  <si>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</si>
  <si>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</si>
  <si>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</si>
  <si>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</si>
  <si>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</si>
  <si>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</si>
  <si>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</si>
  <si>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</si>
  <si>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</si>
  <si>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</si>
  <si>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</si>
  <si>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</si>
  <si>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</si>
  <si>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</si>
  <si>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</si>
  <si>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</si>
  <si>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</si>
  <si>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</si>
  <si>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</si>
  <si>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</si>
  <si>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</si>
  <si>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</si>
  <si>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</si>
  <si>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</si>
  <si>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</si>
  <si>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</si>
  <si>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</si>
  <si>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</si>
  <si>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</si>
  <si>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</si>
  <si>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</si>
  <si>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</si>
  <si>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</si>
  <si>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</si>
  <si>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</si>
  <si>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</si>
  <si>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</si>
  <si>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</si>
  <si>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</si>
  <si>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</si>
  <si>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</si>
  <si>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</si>
  <si>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</si>
  <si>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</si>
  <si>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</si>
  <si>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</si>
  <si>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</si>
  <si>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</si>
  <si>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</si>
  <si>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</si>
  <si>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</si>
  <si>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</si>
  <si>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</si>
  <si>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</si>
  <si>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</si>
  <si>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</si>
  <si>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</si>
  <si>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</si>
  <si>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</si>
  <si>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</si>
  <si>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</si>
  <si>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</si>
  <si>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</si>
  <si>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</si>
  <si>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</si>
  <si>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</si>
  <si>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</si>
  <si>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</si>
  <si>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</si>
  <si>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</si>
  <si>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</si>
  <si>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</si>
  <si>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</si>
  <si>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</si>
  <si>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</si>
  <si>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</si>
  <si>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</si>
  <si>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</si>
  <si>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</si>
  <si>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</si>
  <si>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</si>
  <si>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</si>
  <si>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</si>
  <si>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</si>
  <si>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</si>
  <si>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</si>
  <si>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</si>
  <si>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</si>
  <si>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</si>
  <si>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</si>
  <si>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</si>
  <si>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</si>
  <si>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</si>
  <si>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</si>
  <si>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</si>
  <si>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</si>
  <si>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</si>
  <si>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</si>
  <si>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</si>
  <si>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</si>
  <si>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</si>
  <si>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</si>
  <si>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</si>
  <si>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</si>
  <si>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</si>
  <si>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</si>
  <si>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</si>
  <si>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</si>
  <si>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</si>
  <si>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</si>
  <si>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</si>
  <si>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</si>
  <si>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</si>
  <si>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</si>
  <si>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</si>
  <si>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</si>
  <si>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</si>
  <si>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</si>
  <si>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</si>
  <si>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</si>
  <si>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22.03.2023 №139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</si>
</sst>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zoomScale="70" zoomScaleNormal="70" workbookViewId="0">
      <selection activeCell="G6" sqref="G6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8" t="s">
        <v>9</v>
      </c>
      <c r="F1" s="38"/>
      <c r="G1" s="38"/>
      <c r="H1" s="34"/>
      <c r="I1" s="34"/>
      <c r="J1" s="34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168</v>
      </c>
      <c r="F3" s="2"/>
      <c r="H3" s="2"/>
      <c r="I3" s="2"/>
    </row>
    <row r="4" spans="1:22" ht="17.45" customHeight="1">
      <c r="A4" s="36"/>
      <c r="B4" s="36"/>
      <c r="C4" s="36"/>
      <c r="D4" s="36"/>
      <c r="E4" s="36"/>
      <c r="F4" s="36"/>
    </row>
    <row r="5" spans="1:22" ht="21" customHeight="1">
      <c r="A5" s="35" t="s">
        <v>148</v>
      </c>
      <c r="B5" s="35"/>
      <c r="C5" s="35"/>
      <c r="D5" s="35"/>
      <c r="E5" s="35"/>
      <c r="F5" s="35"/>
    </row>
    <row r="6" spans="1:22" ht="21" customHeight="1">
      <c r="A6" s="35" t="s">
        <v>161</v>
      </c>
      <c r="B6" s="35"/>
      <c r="C6" s="35"/>
      <c r="D6" s="35"/>
      <c r="E6" s="35"/>
      <c r="F6" s="35"/>
    </row>
    <row r="7" spans="1:22" ht="25.15" customHeight="1">
      <c r="A7" s="4" t="s">
        <v>163</v>
      </c>
      <c r="B7" s="30"/>
      <c r="C7" s="30"/>
      <c r="D7" s="30"/>
      <c r="E7" s="30"/>
      <c r="F7" s="30"/>
    </row>
    <row r="8" spans="1:22">
      <c r="A8" s="5" t="s">
        <v>77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7" t="s">
        <v>0</v>
      </c>
      <c r="B10" s="37"/>
      <c r="C10" s="37"/>
      <c r="D10" s="37"/>
      <c r="E10" s="37"/>
      <c r="F10" s="37"/>
    </row>
    <row r="11" spans="1:22" ht="29.45" customHeight="1">
      <c r="A11" s="41" t="s">
        <v>1</v>
      </c>
      <c r="B11" s="41" t="s">
        <v>2</v>
      </c>
      <c r="C11" s="41" t="s">
        <v>3</v>
      </c>
      <c r="D11" s="41" t="s">
        <v>4</v>
      </c>
      <c r="E11" s="41" t="s">
        <v>5</v>
      </c>
      <c r="F11" s="41"/>
    </row>
    <row r="12" spans="1:22" ht="46.15" customHeight="1">
      <c r="A12" s="41"/>
      <c r="B12" s="41"/>
      <c r="C12" s="41"/>
      <c r="D12" s="41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hidden="1" customHeight="1">
      <c r="A14" s="6" t="s">
        <v>92</v>
      </c>
      <c r="B14" s="21" t="s">
        <v>93</v>
      </c>
      <c r="C14" s="18">
        <f>D14+E14</f>
        <v>0</v>
      </c>
      <c r="D14" s="18">
        <f>D15+D30+D38+D55+D23</f>
        <v>0</v>
      </c>
      <c r="E14" s="18">
        <f>E15+E30+E38+E55</f>
        <v>0</v>
      </c>
      <c r="F14" s="18">
        <f>F15+F30+F38+F55</f>
        <v>0</v>
      </c>
    </row>
    <row r="15" spans="1:22" ht="48" hidden="1" customHeight="1">
      <c r="A15" s="6" t="s">
        <v>94</v>
      </c>
      <c r="B15" s="21" t="s">
        <v>68</v>
      </c>
      <c r="C15" s="18">
        <f t="shared" ref="C15:C81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" hidden="1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1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58</v>
      </c>
      <c r="C82" s="17">
        <f t="shared" ref="C82:C111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5" hidden="1" customHeight="1">
      <c r="A96" s="6" t="s">
        <v>78</v>
      </c>
      <c r="B96" s="9" t="s">
        <v>74</v>
      </c>
      <c r="C96" s="18">
        <f t="shared" si="5"/>
        <v>0</v>
      </c>
      <c r="D96" s="18">
        <f>D14+D60+D89</f>
        <v>0</v>
      </c>
      <c r="E96" s="18">
        <f>E14+E60+E89</f>
        <v>0</v>
      </c>
      <c r="F96" s="18">
        <f>F14+F60+F89</f>
        <v>0</v>
      </c>
    </row>
    <row r="97" spans="1:6">
      <c r="A97" s="6" t="s">
        <v>136</v>
      </c>
      <c r="B97" s="9" t="s">
        <v>137</v>
      </c>
      <c r="C97" s="18">
        <f>D97+E97</f>
        <v>1564000</v>
      </c>
      <c r="D97" s="18">
        <f>D98+D111</f>
        <v>1514000</v>
      </c>
      <c r="E97" s="18">
        <f t="shared" ref="E97:F97" si="6">E98+E111</f>
        <v>50000</v>
      </c>
      <c r="F97" s="18">
        <f t="shared" si="6"/>
        <v>0</v>
      </c>
    </row>
    <row r="98" spans="1:6">
      <c r="A98" s="6" t="s">
        <v>138</v>
      </c>
      <c r="B98" s="9" t="s">
        <v>139</v>
      </c>
      <c r="C98" s="18">
        <f t="shared" si="5"/>
        <v>1564000</v>
      </c>
      <c r="D98" s="18">
        <f>D99+D102+D106+D104</f>
        <v>1514000</v>
      </c>
      <c r="E98" s="18">
        <f>E99+E106+E104</f>
        <v>50000</v>
      </c>
      <c r="F98" s="18">
        <f>F99+F102</f>
        <v>0</v>
      </c>
    </row>
    <row r="99" spans="1:6" ht="19.5">
      <c r="A99" s="7" t="s">
        <v>140</v>
      </c>
      <c r="B99" s="8" t="s">
        <v>63</v>
      </c>
      <c r="C99" s="19">
        <f t="shared" si="5"/>
        <v>1514000</v>
      </c>
      <c r="D99" s="19">
        <f>D100+D101</f>
        <v>1514000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2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customHeight="1">
      <c r="A101" s="32">
        <v>41021400</v>
      </c>
      <c r="B101" s="10" t="s">
        <v>165</v>
      </c>
      <c r="C101" s="17">
        <f t="shared" ref="C101" si="7">D101+E101</f>
        <v>1514000</v>
      </c>
      <c r="D101" s="17">
        <v>1514000</v>
      </c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2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2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22.9" customHeight="1">
      <c r="A106" s="7" t="s">
        <v>142</v>
      </c>
      <c r="B106" s="8" t="s">
        <v>143</v>
      </c>
      <c r="C106" s="19">
        <f t="shared" si="5"/>
        <v>50000</v>
      </c>
      <c r="D106" s="19">
        <f>SUM(D107:D110)</f>
        <v>0</v>
      </c>
      <c r="E106" s="19">
        <f>SUM(E107:E110)</f>
        <v>50000</v>
      </c>
      <c r="F106" s="19">
        <f>SUM(F108:F110)</f>
        <v>0</v>
      </c>
    </row>
    <row r="107" spans="1:6" ht="55.15" hidden="1" customHeight="1">
      <c r="A107" s="32">
        <v>41051000</v>
      </c>
      <c r="B107" s="10" t="s">
        <v>144</v>
      </c>
      <c r="C107" s="17">
        <f t="shared" si="5"/>
        <v>0</v>
      </c>
      <c r="D107" s="17"/>
      <c r="E107" s="17"/>
      <c r="F107" s="17"/>
    </row>
    <row r="108" spans="1:6" ht="66.599999999999994" hidden="1" customHeight="1">
      <c r="A108" s="32">
        <v>41051200</v>
      </c>
      <c r="B108" s="10" t="s">
        <v>145</v>
      </c>
      <c r="C108" s="17">
        <f t="shared" si="5"/>
        <v>0</v>
      </c>
      <c r="D108" s="17"/>
      <c r="E108" s="17"/>
      <c r="F108" s="17"/>
    </row>
    <row r="109" spans="1:6" ht="66.599999999999994" customHeight="1">
      <c r="A109" s="32">
        <v>41053600</v>
      </c>
      <c r="B109" s="10" t="s">
        <v>166</v>
      </c>
      <c r="C109" s="17">
        <f t="shared" ref="C109" si="9">D109+E109</f>
        <v>50000</v>
      </c>
      <c r="D109" s="17"/>
      <c r="E109" s="17">
        <v>50000</v>
      </c>
      <c r="F109" s="17"/>
    </row>
    <row r="110" spans="1:6" ht="29.45" hidden="1" customHeight="1">
      <c r="A110" s="32">
        <v>41053900</v>
      </c>
      <c r="B110" s="10" t="s">
        <v>146</v>
      </c>
      <c r="C110" s="17">
        <f t="shared" si="5"/>
        <v>0</v>
      </c>
      <c r="D110" s="17"/>
      <c r="E110" s="17"/>
      <c r="F110" s="17"/>
    </row>
    <row r="111" spans="1:6" ht="47.45" customHeight="1">
      <c r="A111" s="6">
        <v>42000000</v>
      </c>
      <c r="B111" s="9" t="s">
        <v>156</v>
      </c>
      <c r="C111" s="18">
        <f t="shared" si="5"/>
        <v>0</v>
      </c>
      <c r="D111" s="18">
        <f>D112</f>
        <v>0</v>
      </c>
      <c r="E111" s="18">
        <f>E112</f>
        <v>0</v>
      </c>
      <c r="F111" s="18">
        <f>F112</f>
        <v>0</v>
      </c>
    </row>
    <row r="112" spans="1:6" ht="39.75" customHeight="1">
      <c r="A112" s="7" t="s">
        <v>157</v>
      </c>
      <c r="B112" s="8" t="s">
        <v>158</v>
      </c>
      <c r="C112" s="19">
        <f>D112+E112</f>
        <v>0</v>
      </c>
      <c r="D112" s="19"/>
      <c r="E112" s="19">
        <f>E113</f>
        <v>0</v>
      </c>
      <c r="F112" s="19"/>
    </row>
    <row r="113" spans="1:8" ht="39.75" customHeight="1">
      <c r="A113" s="33">
        <v>42020500</v>
      </c>
      <c r="B113" s="10" t="s">
        <v>167</v>
      </c>
      <c r="C113" s="17">
        <f>D113+E113</f>
        <v>0</v>
      </c>
      <c r="D113" s="17"/>
      <c r="E113" s="17">
        <v>0</v>
      </c>
      <c r="F113" s="17"/>
    </row>
    <row r="114" spans="1:8" ht="27.6" customHeight="1">
      <c r="A114" s="6" t="s">
        <v>73</v>
      </c>
      <c r="B114" s="9" t="s">
        <v>8</v>
      </c>
      <c r="C114" s="18">
        <f>D114+E114</f>
        <v>1564000</v>
      </c>
      <c r="D114" s="18">
        <f>D14+D60+D89+D97</f>
        <v>1514000</v>
      </c>
      <c r="E114" s="18">
        <f>E14+E60+E89+E97</f>
        <v>50000</v>
      </c>
      <c r="F114" s="18">
        <f>F14+F60+F89+F97</f>
        <v>0</v>
      </c>
    </row>
    <row r="115" spans="1:8">
      <c r="A115" s="11"/>
      <c r="B115" s="12"/>
      <c r="C115" s="13"/>
      <c r="D115" s="12"/>
      <c r="E115" s="12"/>
      <c r="F115" s="12"/>
    </row>
    <row r="116" spans="1:8">
      <c r="A116" s="11"/>
      <c r="B116" s="12"/>
      <c r="C116" s="13"/>
      <c r="D116" s="12"/>
      <c r="E116" s="12"/>
      <c r="F116" s="14"/>
    </row>
    <row r="117" spans="1:8" ht="18.75" customHeight="1">
      <c r="A117" s="42" t="s">
        <v>164</v>
      </c>
      <c r="B117" s="42"/>
      <c r="C117" s="42"/>
      <c r="D117" s="42"/>
      <c r="E117" s="40" t="s">
        <v>155</v>
      </c>
      <c r="F117" s="40"/>
      <c r="G117" s="15"/>
      <c r="H117" s="16"/>
    </row>
    <row r="119" spans="1:8">
      <c r="A119" s="39"/>
      <c r="B119" s="39"/>
      <c r="C119" s="39"/>
      <c r="D119" s="39"/>
      <c r="E119" s="40"/>
      <c r="F119" s="40"/>
    </row>
  </sheetData>
  <mergeCells count="15">
    <mergeCell ref="A119:D119"/>
    <mergeCell ref="E119:F119"/>
    <mergeCell ref="E117:F117"/>
    <mergeCell ref="A11:A12"/>
    <mergeCell ref="B11:B12"/>
    <mergeCell ref="C11:C12"/>
    <mergeCell ref="D11:D12"/>
    <mergeCell ref="E11:F11"/>
    <mergeCell ref="A117:D117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2023-03-22T07:11:07Z</dcterms:modified>
</cp:coreProperties>
</file>